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1\"/>
    </mc:Choice>
  </mc:AlternateContent>
  <bookViews>
    <workbookView xWindow="-15" yWindow="-15" windowWidth="16020" windowHeight="12030"/>
  </bookViews>
  <sheets>
    <sheet name="Sheet1" sheetId="1" r:id="rId1"/>
  </sheets>
  <calcPr calcId="162913"/>
  <webPublishing codePage="1252"/>
</workbook>
</file>

<file path=xl/calcChain.xml><?xml version="1.0" encoding="utf-8"?>
<calcChain xmlns="http://schemas.openxmlformats.org/spreadsheetml/2006/main">
  <c r="B35" i="1" l="1"/>
  <c r="B23" i="1" l="1"/>
  <c r="B22" i="1"/>
  <c r="B18" i="1"/>
  <c r="B14" i="1"/>
  <c r="B42" i="1"/>
  <c r="B43" i="1"/>
  <c r="B44" i="1"/>
  <c r="B41" i="1"/>
  <c r="B17" i="1"/>
  <c r="B16" i="1"/>
  <c r="B5" i="1"/>
  <c r="B6" i="1"/>
  <c r="C9" i="1"/>
  <c r="C10" i="1"/>
  <c r="B36" i="1"/>
  <c r="B37" i="1"/>
  <c r="B38" i="1"/>
  <c r="B13" i="1"/>
  <c r="B21" i="1"/>
  <c r="B25" i="1"/>
  <c r="D25" i="1"/>
  <c r="B26" i="1"/>
  <c r="D26" i="1"/>
  <c r="B27" i="1"/>
  <c r="D27" i="1"/>
  <c r="B30" i="1"/>
  <c r="B31" i="1"/>
  <c r="B32" i="1"/>
  <c r="C27" i="1" l="1"/>
  <c r="C26" i="1"/>
  <c r="C25" i="1"/>
</calcChain>
</file>

<file path=xl/sharedStrings.xml><?xml version="1.0" encoding="utf-8"?>
<sst xmlns="http://schemas.openxmlformats.org/spreadsheetml/2006/main" count="42" uniqueCount="32">
  <si>
    <t>Counting specific characters in a cell</t>
  </si>
  <si>
    <t>Babba-booey</t>
  </si>
  <si>
    <t>Counting the occurrences of a substring</t>
  </si>
  <si>
    <t>Blonde</t>
  </si>
  <si>
    <t>Blonde on Blonde</t>
  </si>
  <si>
    <t>blonde</t>
  </si>
  <si>
    <t>Do you use Excel?</t>
  </si>
  <si>
    <t>Extracting first name, middle names, last names</t>
  </si>
  <si>
    <t>John Q. Public</t>
  </si>
  <si>
    <t>Lisa Smith</t>
  </si>
  <si>
    <t>J. R. Robins</t>
  </si>
  <si>
    <t>Removing titles from names</t>
  </si>
  <si>
    <t>Mr. Ed</t>
  </si>
  <si>
    <t>Mrs. James Jones</t>
  </si>
  <si>
    <t>Counting words in a cell</t>
  </si>
  <si>
    <t>1 3 4 5 6 9</t>
  </si>
  <si>
    <t>Microsoft Excel</t>
  </si>
  <si>
    <t>Excel</t>
  </si>
  <si>
    <t>This workbook contains the advanced text formula examples</t>
  </si>
  <si>
    <t>Creating an ordinal number</t>
  </si>
  <si>
    <t>Extracting the first word of a string</t>
  </si>
  <si>
    <t>Extracting the last word of a string</t>
  </si>
  <si>
    <t>Extracting all but the first word of a string</t>
  </si>
  <si>
    <t xml:space="preserve"> &lt;-- case-sensitive</t>
  </si>
  <si>
    <t xml:space="preserve"> &lt;-- not case-sensitive</t>
  </si>
  <si>
    <t>ExcelFormulas</t>
  </si>
  <si>
    <t xml:space="preserve"> &lt;-- Assumes at least one space</t>
  </si>
  <si>
    <t xml:space="preserve"> &lt;-- Works if no spaces are present</t>
  </si>
  <si>
    <t>how      many words?</t>
  </si>
  <si>
    <t>Excel?</t>
  </si>
  <si>
    <t xml:space="preserve"> &lt;-- For Excel 2007 and later</t>
  </si>
  <si>
    <t>Dr. Richard Spencer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</si>
</sst>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4"/>
  <sheetViews>
    <sheetView tabSelected="1" workbookViewId="0"/>
  </sheetViews>
  <sheetFormatPr defaultRowHeight="15" x14ac:dyDescent="0.25"/>
  <cols>
    <col min="1" max="1" width="26" customWidth="1"/>
    <col min="2" max="2" width="14.140625" customWidth="1"/>
  </cols>
  <sheetData>
    <row r="1" spans="1:6" ht="18.75" x14ac:dyDescent="0.3">
      <c r="A1" s="2" t="s">
        <v>18</v>
      </c>
    </row>
    <row r="4" spans="1:6" x14ac:dyDescent="0.25">
      <c r="A4" s="1" t="s">
        <v>0</v>
      </c>
      <c r="B4" s="1"/>
      <c r="C4" s="1"/>
      <c r="D4" s="1"/>
      <c r="E4" s="1"/>
      <c r="F4" s="1"/>
    </row>
    <row r="5" spans="1:6" x14ac:dyDescent="0.25">
      <c r="A5" t="s">
        <v>1</v>
      </c>
      <c r="B5">
        <f>LEN(A5)-LEN(SUBSTITUTE(A5,"B",""))</f>
        <v>1</v>
      </c>
      <c r="C5" t="s">
        <v>23</v>
      </c>
    </row>
    <row r="6" spans="1:6" x14ac:dyDescent="0.25">
      <c r="A6" t="s">
        <v>1</v>
      </c>
      <c r="B6">
        <f>LEN(A6)-LEN(SUBSTITUTE(UPPER(A6),"B",""))</f>
        <v>4</v>
      </c>
      <c r="C6" t="s">
        <v>24</v>
      </c>
    </row>
    <row r="8" spans="1:6" x14ac:dyDescent="0.25">
      <c r="A8" s="1" t="s">
        <v>2</v>
      </c>
      <c r="B8" s="1"/>
      <c r="C8" s="1"/>
      <c r="D8" s="1"/>
      <c r="E8" s="1"/>
      <c r="F8" s="1"/>
    </row>
    <row r="9" spans="1:6" x14ac:dyDescent="0.25">
      <c r="A9" t="s">
        <v>4</v>
      </c>
      <c r="B9" t="s">
        <v>3</v>
      </c>
      <c r="C9">
        <f>(LEN(A9)-LEN(SUBSTITUTE(A9,B9,"")))/LEN(B9)</f>
        <v>2</v>
      </c>
      <c r="D9" t="s">
        <v>23</v>
      </c>
    </row>
    <row r="10" spans="1:6" x14ac:dyDescent="0.25">
      <c r="A10" t="s">
        <v>4</v>
      </c>
      <c r="B10" t="s">
        <v>5</v>
      </c>
      <c r="C10">
        <f>(LEN(A10)-LEN(SUBSTITUTE(UPPER(A10),UPPER(B10),"")))/LEN(B10)</f>
        <v>2</v>
      </c>
      <c r="D10" t="s">
        <v>24</v>
      </c>
    </row>
    <row r="12" spans="1:6" x14ac:dyDescent="0.25">
      <c r="A12" s="1" t="s">
        <v>20</v>
      </c>
      <c r="B12" s="1"/>
      <c r="C12" s="1"/>
      <c r="D12" s="1"/>
      <c r="E12" s="1"/>
      <c r="F12" s="1"/>
    </row>
    <row r="13" spans="1:6" x14ac:dyDescent="0.25">
      <c r="A13" t="s">
        <v>6</v>
      </c>
      <c r="B13" t="str">
        <f>IF(ISERR(FIND(" ",A13)),A13,LEFT(A13,FIND(" ",A13)-1))</f>
        <v>Do</v>
      </c>
    </row>
    <row r="14" spans="1:6" x14ac:dyDescent="0.25">
      <c r="B14" t="str">
        <f>IFERROR(LEFT(A13,FIND(" ",A13)-1),A13)</f>
        <v>Do</v>
      </c>
      <c r="C14" t="s">
        <v>30</v>
      </c>
    </row>
    <row r="15" spans="1:6" x14ac:dyDescent="0.25">
      <c r="A15" s="1" t="s">
        <v>21</v>
      </c>
      <c r="B15" s="1"/>
      <c r="C15" s="1"/>
      <c r="D15" s="1"/>
      <c r="E15" s="1"/>
      <c r="F15" s="1"/>
    </row>
    <row r="16" spans="1:6" x14ac:dyDescent="0.25">
      <c r="A16" t="s">
        <v>6</v>
      </c>
      <c r="B16" t="str">
        <f>IF(ISERR(FIND(" ",A16))*LEN(A16)-LEN(SUBSTITUTE(A16," ",""))=0,A16,RIGHT(A16,LEN(A16)-FIND("*",SUBSTITUTE(A16," ","*",LEN(A16)-LEN(SUBSTITUTE(A16," ",""))))))</f>
        <v>Excel?</v>
      </c>
      <c r="C16" t="s">
        <v>26</v>
      </c>
    </row>
    <row r="17" spans="1:6" x14ac:dyDescent="0.25">
      <c r="A17" t="s">
        <v>25</v>
      </c>
      <c r="B17" t="str">
        <f>IF(LEN(A17)-LEN(SUBSTITUTE(A17," ",""))=0,A17,RIGHT(A17,LEN(A17)-FIND("*",SUBSTITUTE(A17," ","*",LEN(A17)-LEN(SUBSTITUTE(A17," ",""))))))</f>
        <v>ExcelFormulas</v>
      </c>
      <c r="C17" t="s">
        <v>27</v>
      </c>
    </row>
    <row r="18" spans="1:6" x14ac:dyDescent="0.25">
      <c r="A18" t="s">
        <v>25</v>
      </c>
      <c r="B18" t="str">
        <f>IFERROR(RIGHT(A18,LEN(A18)-FIND("*",SUBSTITUTE(A18," ","*",LEN(A18)-LEN(SUBSTITUTE(A18," ",""))))),A18)</f>
        <v>ExcelFormulas</v>
      </c>
      <c r="C18" t="s">
        <v>30</v>
      </c>
    </row>
    <row r="20" spans="1:6" x14ac:dyDescent="0.25">
      <c r="A20" s="1" t="s">
        <v>22</v>
      </c>
      <c r="B20" s="1"/>
      <c r="C20" s="1"/>
      <c r="D20" s="1"/>
      <c r="E20" s="1"/>
      <c r="F20" s="1"/>
    </row>
    <row r="21" spans="1:6" x14ac:dyDescent="0.25">
      <c r="A21" t="s">
        <v>6</v>
      </c>
      <c r="B21" t="str">
        <f>RIGHT(A21,LEN(A21)-FIND(" ",A21,1))</f>
        <v>you use Excel?</v>
      </c>
    </row>
    <row r="22" spans="1:6" x14ac:dyDescent="0.25">
      <c r="A22" t="s">
        <v>29</v>
      </c>
      <c r="B22" t="str">
        <f>IF(ISERR(FIND(" ",A22)),A22,RIGHT(A22,LEN(A22)-FIND(" ",A22,1)))</f>
        <v>Excel?</v>
      </c>
    </row>
    <row r="23" spans="1:6" x14ac:dyDescent="0.25">
      <c r="A23" t="s">
        <v>29</v>
      </c>
      <c r="B23" t="str">
        <f>IFERROR(RIGHT(A23,LEN(A23)-FIND(" ",A23,1)),A23)</f>
        <v>Excel?</v>
      </c>
      <c r="C23" t="s">
        <v>30</v>
      </c>
    </row>
    <row r="24" spans="1:6" x14ac:dyDescent="0.25">
      <c r="A24" s="1" t="s">
        <v>7</v>
      </c>
      <c r="B24" s="1"/>
      <c r="C24" s="1"/>
      <c r="D24" s="1"/>
      <c r="E24" s="1"/>
      <c r="F24" s="1"/>
    </row>
    <row r="25" spans="1:6" x14ac:dyDescent="0.25">
      <c r="A25" t="s">
        <v>8</v>
      </c>
      <c r="B25" t="str">
        <f>LEFT(A25,FIND(" ",A25)-1)</f>
        <v>John</v>
      </c>
      <c r="C25" t="str">
        <f>IF(LEN(B25&amp;D25)+2&gt;=LEN(A25),"",MID(A25,LEN(B25)+2,LEN(A25)-LEN(B25&amp;D25)-2))</f>
        <v>Q.</v>
      </c>
      <c r="D25" t="str">
        <f>RIGHT(A25,LEN(A25)-FIND("*",SUBSTITUTE(A25," ","*",LEN(A25)-
LEN(SUBSTITUTE(A25," ","")))))</f>
        <v>Public</v>
      </c>
    </row>
    <row r="26" spans="1:6" x14ac:dyDescent="0.25">
      <c r="A26" t="s">
        <v>9</v>
      </c>
      <c r="B26" t="str">
        <f>LEFT(A26,FIND(" ",A26)-1)</f>
        <v>Lisa</v>
      </c>
      <c r="C26" t="str">
        <f t="shared" ref="C26:C27" si="0">IF(LEN(B26&amp;D26)+2&gt;=LEN(A26),"",MID(A26,LEN(B26)+2,LEN(A26)-LEN(B26&amp;D26)-2))</f>
        <v/>
      </c>
      <c r="D26" t="str">
        <f>RIGHT(A26,LEN(A26)-FIND("*",SUBSTITUTE(A26," ","*",LEN(A26)-
LEN(SUBSTITUTE(A26," ","")))))</f>
        <v>Smith</v>
      </c>
    </row>
    <row r="27" spans="1:6" x14ac:dyDescent="0.25">
      <c r="A27" t="s">
        <v>10</v>
      </c>
      <c r="B27" t="str">
        <f>LEFT(A27,FIND(" ",A27)-1)</f>
        <v>J.</v>
      </c>
      <c r="C27" t="str">
        <f t="shared" si="0"/>
        <v>R.</v>
      </c>
      <c r="D27" t="str">
        <f>RIGHT(A27,LEN(A27)-FIND("*",SUBSTITUTE(A27," ","*",LEN(A27)-
LEN(SUBSTITUTE(A27," ","")))))</f>
        <v>Robins</v>
      </c>
    </row>
    <row r="29" spans="1:6" x14ac:dyDescent="0.25">
      <c r="A29" s="1" t="s">
        <v>11</v>
      </c>
      <c r="B29" s="1"/>
      <c r="C29" s="1"/>
      <c r="D29" s="1"/>
      <c r="E29" s="1"/>
      <c r="F29" s="1"/>
    </row>
    <row r="30" spans="1:6" x14ac:dyDescent="0.25">
      <c r="A30" t="s">
        <v>13</v>
      </c>
      <c r="B30" t="str">
        <f>IF(OR(LEFT(A30,2)="Mr",LEFT(A30,3)="Mrs",LEFT(A30,2)="Ms"),RIGHT(A30,LEN(A30)-FIND(" ",A30)),A30)</f>
        <v>James Jones</v>
      </c>
    </row>
    <row r="31" spans="1:6" x14ac:dyDescent="0.25">
      <c r="A31" t="s">
        <v>31</v>
      </c>
      <c r="B31" t="str">
        <f>IF(OR(LEFT(A31,2)="Mr",LEFT(A31,3)="Mrs",LEFT(A31,2)="Ms"),RIGHT(A31,LEN(A31)-FIND(" ",A31)),A31)</f>
        <v>Dr. Richard Spencer</v>
      </c>
    </row>
    <row r="32" spans="1:6" x14ac:dyDescent="0.25">
      <c r="A32" t="s">
        <v>12</v>
      </c>
      <c r="B32" t="str">
        <f>IF(OR(LEFT(A32,2)="Mr",LEFT(A32,3)="Mrs",LEFT(A32,2)="Ms"),RIGHT(A32,LEN(A32)-FIND(" ",A32)),A32)</f>
        <v>Ed</v>
      </c>
    </row>
    <row r="34" spans="1:6" x14ac:dyDescent="0.25">
      <c r="A34" s="1" t="s">
        <v>19</v>
      </c>
      <c r="B34" s="1"/>
      <c r="C34" s="1"/>
      <c r="D34" s="1"/>
      <c r="E34" s="1"/>
      <c r="F34" s="1"/>
    </row>
    <row r="35" spans="1:6" x14ac:dyDescent="0.25">
      <c r="A35">
        <v>1</v>
      </c>
      <c r="B35" t="str">
        <f>A35&amp;IF(OR(VALUE(RIGHT(A35,2))={11,12,13}),"th",IF(OR(VALUE(RIGHT(A35))={1,2,3}),CHOOSE(RIGHT(A35),"st","nd","rd"),"th"))</f>
        <v>1st</v>
      </c>
    </row>
    <row r="36" spans="1:6" x14ac:dyDescent="0.25">
      <c r="A36">
        <v>3</v>
      </c>
      <c r="B36" t="str">
        <f>A36&amp;IF(OR(VALUE(RIGHT(A36,2))={11,12,13}),"th",IF(OR(VALUE(RIGHT(A36))={1,2,3}),CHOOSE(RIGHT(A36),"st","nd","rd"),"th"))</f>
        <v>3rd</v>
      </c>
    </row>
    <row r="37" spans="1:6" x14ac:dyDescent="0.25">
      <c r="A37">
        <v>45</v>
      </c>
      <c r="B37" t="str">
        <f>A37&amp;IF(OR(VALUE(RIGHT(A37,2))={11,12,13}),"th",IF(OR(VALUE(RIGHT(A37))={1,2,3}),CHOOSE(RIGHT(A37),"st","nd","rd"),"th"))</f>
        <v>45th</v>
      </c>
    </row>
    <row r="38" spans="1:6" x14ac:dyDescent="0.25">
      <c r="A38">
        <v>122</v>
      </c>
      <c r="B38" t="str">
        <f>A38&amp;IF(OR(VALUE(RIGHT(A38,2))={11,12,13}),"th",IF(OR(VALUE(RIGHT(A38))={1,2,3}),CHOOSE(RIGHT(A38),"st","nd","rd"),"th"))</f>
        <v>122nd</v>
      </c>
    </row>
    <row r="40" spans="1:6" x14ac:dyDescent="0.25">
      <c r="A40" s="1" t="s">
        <v>14</v>
      </c>
      <c r="B40" s="1"/>
      <c r="C40" s="1"/>
      <c r="D40" s="1"/>
      <c r="E40" s="1"/>
      <c r="F40" s="1"/>
    </row>
    <row r="41" spans="1:6" x14ac:dyDescent="0.25">
      <c r="A41" t="s">
        <v>28</v>
      </c>
      <c r="B41">
        <f>LEN(TRIM(A41))-LEN(SUBSTITUTE(TRIM(A41)," ",""))+1</f>
        <v>3</v>
      </c>
    </row>
    <row r="42" spans="1:6" x14ac:dyDescent="0.25">
      <c r="A42" t="s">
        <v>15</v>
      </c>
      <c r="B42">
        <f>LEN(TRIM(A42))-LEN(SUBSTITUTE(TRIM(A42)," ",""))+1</f>
        <v>6</v>
      </c>
    </row>
    <row r="43" spans="1:6" x14ac:dyDescent="0.25">
      <c r="A43" t="s">
        <v>16</v>
      </c>
      <c r="B43">
        <f>LEN(TRIM(A43))-LEN(SUBSTITUTE(TRIM(A43)," ",""))+1</f>
        <v>2</v>
      </c>
    </row>
    <row r="44" spans="1:6" x14ac:dyDescent="0.25">
      <c r="A44" t="s">
        <v>17</v>
      </c>
      <c r="B44">
        <f>LEN(TRIM(A44))-LEN(SUBSTITUTE(TRIM(A44)," ",""))+1</f>
        <v>1</v>
      </c>
    </row>
  </sheetData>
  <mergeCells count="9">
    <mergeCell ref="A40:F40"/>
    <mergeCell ref="A20:F20"/>
    <mergeCell ref="A24:F24"/>
    <mergeCell ref="A29:F29"/>
    <mergeCell ref="A4:F4"/>
    <mergeCell ref="A8:F8"/>
    <mergeCell ref="A34:F34"/>
    <mergeCell ref="A12:F12"/>
    <mergeCell ref="A15:F1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 formula examples.xlsx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1999-06-22T16:49:14Z</dcterms:created>
  <dcterms:modified xsi:type="dcterms:W3CDTF">2015-09-24T19:23:45Z</dcterms:modified>
  <cp:category>Excel 2016 Bible</cp:category>
</cp:coreProperties>
</file>